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 activeTab="1"/>
  </bookViews>
  <sheets>
    <sheet name="Свод" sheetId="1" r:id="rId1"/>
    <sheet name="Расчеты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14" i="1" l="1"/>
</calcChain>
</file>

<file path=xl/sharedStrings.xml><?xml version="1.0" encoding="utf-8"?>
<sst xmlns="http://schemas.openxmlformats.org/spreadsheetml/2006/main" count="113" uniqueCount="74">
  <si>
    <t>Наименование передаваемого полномочия</t>
  </si>
  <si>
    <t>Осуществление части полномочий по решению вопросов местного значения сельсовета в части организации бюджетного процесса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</si>
  <si>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</si>
  <si>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Осуществление части полномочий по решению вопросов местного значения сельсовета в сфере ЖКХ</t>
  </si>
  <si>
    <t>Итого:</t>
  </si>
  <si>
    <t>№ п/п</t>
  </si>
  <si>
    <t>рублей</t>
  </si>
  <si>
    <t>Осуществление части полномочий по решению вопросов местного значения сельсовета в сфере культуры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</si>
  <si>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</si>
  <si>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Осуществление части полномочий по внутреннему муниципальному финансовому контролю</t>
  </si>
  <si>
    <t>где:</t>
  </si>
  <si>
    <t>i - соответствующее муниципальное образование (поселение);</t>
  </si>
  <si>
    <t>Р - расходы на материально-техническое обеспечение (канцелярские товары, бумага, картриджи для принтеров, обслуживание вычислительной техники, услуги связи);</t>
  </si>
  <si>
    <t>Ос = Ч x Фг + Р,</t>
  </si>
  <si>
    <t>Ос - общий объем средств;</t>
  </si>
  <si>
    <t>Фг - годовой фонд оплаты труда одного работника, на очередной финансовый год, рассчитанный с учетом действующего законодательства ;</t>
  </si>
  <si>
    <t>РАСЧЕТЫ:</t>
  </si>
  <si>
    <t>MTi = Ос / Чобщ. *Чi,</t>
  </si>
  <si>
    <t>MTi - объем межбюджетных трансфертов, передаваемых поселением в доход бюджета Зейского района на исполнение переданных полномочий;</t>
  </si>
  <si>
    <t xml:space="preserve">Чi - Численность населения сельсовета по состоянию на 01.12.2013 </t>
  </si>
  <si>
    <t>Ч - численность (количество штатных единиц) работников, минимально необходимых муниципальному району  для осуществления принятых полномочий, в расчете на все поселения в целом;</t>
  </si>
  <si>
    <t>Ос = 1 x 648984,57 + 45932,04;</t>
  </si>
  <si>
    <t>Ос = 694916,61</t>
  </si>
  <si>
    <t>Чобщ. - Численность населения Зейского района по состоянию на 01.12.2013 в целом по поселениям передавшим полномочия по состоянию на 31.12.2016.</t>
  </si>
  <si>
    <t>1.</t>
  </si>
  <si>
    <r>
      <t xml:space="preserve">Объем иных межбюджетных трансфертов, передаваемых в бюджет муниципального района на исполнение переданных полномочий, </t>
    </r>
    <r>
      <rPr>
        <b/>
        <sz val="12"/>
        <color theme="1"/>
        <rFont val="Times New Roman"/>
        <family val="1"/>
        <charset val="204"/>
      </rPr>
      <t>по решению вопросов местного значения сельсовета в сфере ЖКХ</t>
    </r>
    <r>
      <rPr>
        <sz val="12"/>
        <color theme="1"/>
        <rFont val="Times New Roman"/>
        <family val="1"/>
        <charset val="204"/>
      </rPr>
      <t>, определяется по формуле:</t>
    </r>
  </si>
  <si>
    <t>2.</t>
  </si>
  <si>
    <r>
      <t xml:space="preserve">Объем иных межбюджетных трансфертов, передаваемых в бюджет муниципального района на исполнение переданных полномочий, </t>
    </r>
    <r>
      <rPr>
        <b/>
        <sz val="12"/>
        <color theme="1"/>
        <rFont val="Times New Roman"/>
        <family val="1"/>
        <charset val="204"/>
      </rPr>
      <t>по решению вопросов местного значения сельсовета в части организации бюджетного процесса</t>
    </r>
    <r>
      <rPr>
        <sz val="12"/>
        <color theme="1"/>
        <rFont val="Times New Roman"/>
        <family val="1"/>
        <charset val="204"/>
      </rPr>
      <t>, определяется по формуле:</t>
    </r>
  </si>
  <si>
    <t>Ос = 3 x 611993,38 + 330609,86;</t>
  </si>
  <si>
    <t>Ос = 2166600,00</t>
  </si>
  <si>
    <t>MTi = (Ос * уд.вес Чгр)/кол-во поселений группы,</t>
  </si>
  <si>
    <t xml:space="preserve"> уд.вес Чгр - удельный вес численности населения сельсоветов по группе населения по состоянию на 01.01.2016     (1 группа "до 700 чел" - 63,306567 %; 2 группа "свыше 701 чел" - 36,693433 %;</t>
  </si>
  <si>
    <t>кол-во поселений группы (1 группа "до 700 чел" - 12 поселений; 2 группа "свыше 701 чел" - 5 поселений);</t>
  </si>
  <si>
    <t>Р - расходы на материальные запасы, в целом по поселениям, исходя из объема 45 932,04 руб.</t>
  </si>
  <si>
    <t>Р - расходы на материальные запасы, в целом по поселениям, исходя из объема 330 609,86 руб.</t>
  </si>
  <si>
    <t>3.</t>
  </si>
  <si>
    <t xml:space="preserve">MTi = MTзпi + MTмзi </t>
  </si>
  <si>
    <t>MTзпi  - годовой фонд оплаты труда одного работника, на очередной финансовый год, рассчитанный с учетом действующего законодательства ;</t>
  </si>
  <si>
    <t>Осзп - общий объем средств на оплату труда работников, на очередной финансовый год, рассчитанный с учетом действующего законодательства  ;</t>
  </si>
  <si>
    <t>MTмзi - расходы на материальные запасы на 1 обслуживаемое учреждение</t>
  </si>
  <si>
    <t>4.</t>
  </si>
  <si>
    <t>Объем иных межбюджетных трансфертов, передаваемых в бюджет муниципального района на исполнение переданных полномочий,по решению вопросов местного значения сельсовета в части организации кассового исполнения бюджета, определяется по формуле:</t>
  </si>
  <si>
    <t xml:space="preserve">MTi = MTмзi </t>
  </si>
  <si>
    <t>MTмзi =Р;</t>
  </si>
  <si>
    <t>MTмзi =10000,00</t>
  </si>
  <si>
    <t>MTi = 10000,00</t>
  </si>
  <si>
    <t>Объем иных межбюджетных трансфертов, передаваемых в бюджет муниципального района на исполнение переданных полномочий,по решению вопросов местного значения сельсовета по внутреннему муниципальному финансовому контролю, определяется по формуле:</t>
  </si>
  <si>
    <t>MTмзi - расходы на материальные запасы на 1 поселение</t>
  </si>
  <si>
    <t>Р - расходы на материальные запасы, норматив на 1 обслуживаемое поселение 10000 руб.</t>
  </si>
  <si>
    <t>Осзп = Ч x Фг,</t>
  </si>
  <si>
    <t>MTзпi = (Осзп * уд.вес Ч%)/N,</t>
  </si>
  <si>
    <t>N - общая численность поселений, передавших полномочия</t>
  </si>
  <si>
    <t>ОСзп = 1 x 831546,78;</t>
  </si>
  <si>
    <t>MTзпi = (831546,78 *6,61479902%)/21</t>
  </si>
  <si>
    <t>MTзпi = 2619,30</t>
  </si>
  <si>
    <t>MTмзi =2380,70</t>
  </si>
  <si>
    <t>Р - расходы на материальные запасы, норматив на 1 поселение 2380,70 руб.</t>
  </si>
  <si>
    <t>MTi = 2619,30+2380,70</t>
  </si>
  <si>
    <t>MTi = 5000,00</t>
  </si>
  <si>
    <t xml:space="preserve"> уд.вес Ч - удельный вес равен 6,61479902 %</t>
  </si>
  <si>
    <t>5.</t>
  </si>
  <si>
    <t>6.</t>
  </si>
  <si>
    <t>Объем иных межбюджетных трансфертов, передаваемых в бюджет муниципального района на исполнение переданных полномочий,по решению вопросов местного значения сельсовета по определению поставщиков (подрядчиков, исполнителей) для обеспечения муниципальных нужд, определяется по формуле:</t>
  </si>
  <si>
    <t>Р - расходы на материальные запасы, норматив на 1 обслуживаемое поселение 5904,97 руб.</t>
  </si>
  <si>
    <t>MTмзi =5904,97</t>
  </si>
  <si>
    <t>MTi = 5904,97</t>
  </si>
  <si>
    <t>Объем иных межбюджетных трансфертов, передаваемых в бюджет муниципального района на исполнение переданных полномочий,по решению вопросов местного значения сельсовета в сфере культуры, определяется по формуле:</t>
  </si>
  <si>
    <t>Объем расходов в соответствии с проектами соглашений, расчетами</t>
  </si>
  <si>
    <t>MTi = (2166600 *36,693433%)/5</t>
  </si>
  <si>
    <t>MTi = 159 000,00</t>
  </si>
  <si>
    <t>Общий объем иных межбюджетных трансфертов бюджету Зейского района из бюджета Сосновоборского сельсовета на осуществление части полномочий органов местного самоуправления  поселения по решению вопросов местного значения</t>
  </si>
  <si>
    <t>Расчет иных межбюджетных трансфертов бюджету Зейского района из бюджета Сосновоборского сельсовета на осуществление части полномочий органов местного самоуправления  поселения по решению вопросов местного значения</t>
  </si>
  <si>
    <t>MTi = (694916,61 / 13337) * 1863</t>
  </si>
  <si>
    <t>MTi = 97070,53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</si>
</sst>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Georgia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/>
    <xf numFmtId="0" fontId="4" fillId="0" borderId="0" xfId="0" applyFont="1" applyAlignment="1">
      <alignment horizontal="left" indent="2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justify"/>
    </xf>
    <xf numFmtId="0" fontId="6" fillId="0" borderId="0" xfId="0" applyFont="1" applyAlignment="1">
      <alignment horizontal="justify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justify"/>
    </xf>
    <xf numFmtId="0" fontId="4" fillId="4" borderId="0" xfId="0" applyFont="1" applyFill="1" applyAlignment="1">
      <alignment horizontal="left"/>
    </xf>
    <xf numFmtId="0" fontId="4" fillId="4" borderId="0" xfId="0" applyFont="1" applyFill="1" applyAlignment="1">
      <alignment horizontal="justify"/>
    </xf>
    <xf numFmtId="0" fontId="4" fillId="5" borderId="0" xfId="0" applyFont="1" applyFill="1" applyAlignment="1">
      <alignment horizontal="left"/>
    </xf>
    <xf numFmtId="0" fontId="4" fillId="5" borderId="0" xfId="0" applyFont="1" applyFill="1" applyAlignment="1">
      <alignment horizontal="justify"/>
    </xf>
    <xf numFmtId="0" fontId="4" fillId="6" borderId="0" xfId="0" applyFont="1" applyFill="1" applyAlignment="1">
      <alignment horizontal="left"/>
    </xf>
    <xf numFmtId="0" fontId="4" fillId="6" borderId="0" xfId="0" applyFont="1" applyFill="1" applyAlignment="1">
      <alignment horizontal="justify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C7" sqref="C7:C12"/>
    </sheetView>
  </sheetViews>
  <sheetFormatPr defaultRowHeight="15" x14ac:dyDescent="0.25"/>
  <cols>
    <col min="2" max="2" width="46.140625" customWidth="1"/>
    <col min="3" max="3" width="23.42578125" customWidth="1"/>
  </cols>
  <sheetData>
    <row r="1" spans="1:3" ht="15" customHeight="1" x14ac:dyDescent="0.25">
      <c r="A1" s="27" t="s">
        <v>70</v>
      </c>
      <c r="B1" s="28"/>
      <c r="C1" s="28"/>
    </row>
    <row r="2" spans="1:3" x14ac:dyDescent="0.25">
      <c r="A2" s="28"/>
      <c r="B2" s="28"/>
      <c r="C2" s="28"/>
    </row>
    <row r="3" spans="1:3" x14ac:dyDescent="0.25">
      <c r="A3" s="28"/>
      <c r="B3" s="28"/>
      <c r="C3" s="28"/>
    </row>
    <row r="4" spans="1:3" ht="53.25" customHeight="1" x14ac:dyDescent="0.25">
      <c r="A4" s="28"/>
      <c r="B4" s="28"/>
      <c r="C4" s="28"/>
    </row>
    <row r="5" spans="1:3" x14ac:dyDescent="0.25">
      <c r="C5" s="10" t="s">
        <v>6</v>
      </c>
    </row>
    <row r="6" spans="1:3" s="3" customFormat="1" ht="93.75" x14ac:dyDescent="0.3">
      <c r="A6" s="4" t="s">
        <v>5</v>
      </c>
      <c r="B6" s="4" t="s">
        <v>0</v>
      </c>
      <c r="C6" s="4" t="s">
        <v>67</v>
      </c>
    </row>
    <row r="7" spans="1:3" s="1" customFormat="1" ht="66" x14ac:dyDescent="0.25">
      <c r="A7" s="5">
        <v>1</v>
      </c>
      <c r="B7" s="6" t="s">
        <v>1</v>
      </c>
      <c r="C7" s="7">
        <v>159000</v>
      </c>
    </row>
    <row r="8" spans="1:3" s="1" customFormat="1" ht="66" x14ac:dyDescent="0.25">
      <c r="A8" s="5">
        <v>2</v>
      </c>
      <c r="B8" s="6" t="s">
        <v>2</v>
      </c>
      <c r="C8" s="7">
        <v>10000</v>
      </c>
    </row>
    <row r="9" spans="1:3" s="1" customFormat="1" ht="49.5" x14ac:dyDescent="0.25">
      <c r="A9" s="5">
        <v>3</v>
      </c>
      <c r="B9" s="6" t="s">
        <v>9</v>
      </c>
      <c r="C9" s="7">
        <v>5000</v>
      </c>
    </row>
    <row r="10" spans="1:3" s="1" customFormat="1" ht="49.5" x14ac:dyDescent="0.25">
      <c r="A10" s="5">
        <v>4</v>
      </c>
      <c r="B10" s="6" t="s">
        <v>3</v>
      </c>
      <c r="C10" s="7">
        <v>97070.53</v>
      </c>
    </row>
    <row r="11" spans="1:3" s="1" customFormat="1" ht="66" x14ac:dyDescent="0.25">
      <c r="A11" s="5">
        <v>5</v>
      </c>
      <c r="B11" s="6" t="s">
        <v>8</v>
      </c>
      <c r="C11" s="7">
        <v>5904.97</v>
      </c>
    </row>
    <row r="12" spans="1:3" s="1" customFormat="1" ht="49.5" x14ac:dyDescent="0.25">
      <c r="A12" s="5">
        <v>6</v>
      </c>
      <c r="B12" s="6" t="s">
        <v>7</v>
      </c>
      <c r="C12" s="7">
        <v>10000</v>
      </c>
    </row>
    <row r="13" spans="1:3" s="1" customFormat="1" ht="16.5" hidden="1" x14ac:dyDescent="0.25">
      <c r="A13" s="5">
        <v>6</v>
      </c>
      <c r="B13" s="6"/>
      <c r="C13" s="7"/>
    </row>
    <row r="14" spans="1:3" s="2" customFormat="1" ht="22.5" customHeight="1" x14ac:dyDescent="0.25">
      <c r="A14" s="8"/>
      <c r="B14" s="8" t="s">
        <v>4</v>
      </c>
      <c r="C14" s="9">
        <f>SUM(C7:C13)</f>
        <v>286975.5</v>
      </c>
    </row>
  </sheetData>
  <mergeCells count="1">
    <mergeCell ref="A1:C4"/>
  </mergeCells>
  <pageMargins left="1.1023622047244095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4"/>
  <sheetViews>
    <sheetView tabSelected="1" view="pageBreakPreview" zoomScale="60" zoomScaleNormal="100" workbookViewId="0">
      <selection activeCell="G34" sqref="G34"/>
    </sheetView>
  </sheetViews>
  <sheetFormatPr defaultRowHeight="15" x14ac:dyDescent="0.25"/>
  <cols>
    <col min="1" max="1" width="4.5703125" customWidth="1"/>
    <col min="2" max="2" width="115.140625" customWidth="1"/>
  </cols>
  <sheetData>
    <row r="1" spans="1:2" ht="64.5" customHeight="1" x14ac:dyDescent="0.25">
      <c r="A1" s="29" t="s">
        <v>71</v>
      </c>
      <c r="B1" s="29"/>
    </row>
    <row r="3" spans="1:2" s="14" customFormat="1" ht="47.25" x14ac:dyDescent="0.25">
      <c r="A3" s="16" t="s">
        <v>24</v>
      </c>
      <c r="B3" s="17" t="s">
        <v>25</v>
      </c>
    </row>
    <row r="4" spans="1:2" s="14" customFormat="1" ht="15.75" x14ac:dyDescent="0.25">
      <c r="B4" s="13"/>
    </row>
    <row r="5" spans="1:2" s="14" customFormat="1" ht="15.75" x14ac:dyDescent="0.25">
      <c r="B5" s="12" t="s">
        <v>17</v>
      </c>
    </row>
    <row r="6" spans="1:2" s="14" customFormat="1" ht="15.75" x14ac:dyDescent="0.25">
      <c r="B6" s="13" t="s">
        <v>10</v>
      </c>
    </row>
    <row r="7" spans="1:2" s="14" customFormat="1" ht="31.5" x14ac:dyDescent="0.25">
      <c r="B7" s="13" t="s">
        <v>18</v>
      </c>
    </row>
    <row r="8" spans="1:2" s="14" customFormat="1" ht="15.75" x14ac:dyDescent="0.25">
      <c r="B8" s="13" t="s">
        <v>11</v>
      </c>
    </row>
    <row r="9" spans="1:2" s="14" customFormat="1" ht="31.5" x14ac:dyDescent="0.25">
      <c r="B9" s="13" t="s">
        <v>12</v>
      </c>
    </row>
    <row r="10" spans="1:2" s="14" customFormat="1" ht="31.5" x14ac:dyDescent="0.25">
      <c r="B10" s="13" t="s">
        <v>23</v>
      </c>
    </row>
    <row r="11" spans="1:2" s="14" customFormat="1" ht="15.75" x14ac:dyDescent="0.25">
      <c r="B11" s="13" t="s">
        <v>19</v>
      </c>
    </row>
    <row r="12" spans="1:2" s="14" customFormat="1" ht="15.75" x14ac:dyDescent="0.25">
      <c r="B12" s="13"/>
    </row>
    <row r="13" spans="1:2" s="14" customFormat="1" ht="15.75" x14ac:dyDescent="0.25">
      <c r="B13" s="12" t="s">
        <v>13</v>
      </c>
    </row>
    <row r="14" spans="1:2" s="14" customFormat="1" ht="15.75" x14ac:dyDescent="0.25">
      <c r="B14" s="13" t="s">
        <v>10</v>
      </c>
    </row>
    <row r="15" spans="1:2" s="14" customFormat="1" ht="15.75" x14ac:dyDescent="0.25">
      <c r="B15" s="13" t="s">
        <v>14</v>
      </c>
    </row>
    <row r="16" spans="1:2" s="14" customFormat="1" ht="31.5" x14ac:dyDescent="0.25">
      <c r="B16" s="13" t="s">
        <v>20</v>
      </c>
    </row>
    <row r="17" spans="1:2" s="14" customFormat="1" ht="31.5" x14ac:dyDescent="0.25">
      <c r="B17" s="13" t="s">
        <v>15</v>
      </c>
    </row>
    <row r="18" spans="1:2" s="14" customFormat="1" ht="15.75" x14ac:dyDescent="0.25">
      <c r="B18" s="13" t="s">
        <v>33</v>
      </c>
    </row>
    <row r="19" spans="1:2" s="14" customFormat="1" ht="15.75" x14ac:dyDescent="0.25">
      <c r="B19" s="18" t="s">
        <v>16</v>
      </c>
    </row>
    <row r="20" spans="1:2" s="14" customFormat="1" ht="15.75" x14ac:dyDescent="0.25">
      <c r="B20" s="12" t="s">
        <v>21</v>
      </c>
    </row>
    <row r="21" spans="1:2" s="14" customFormat="1" ht="15.75" x14ac:dyDescent="0.25">
      <c r="B21" s="12" t="s">
        <v>22</v>
      </c>
    </row>
    <row r="22" spans="1:2" s="14" customFormat="1" ht="15.75" x14ac:dyDescent="0.25">
      <c r="B22" s="15"/>
    </row>
    <row r="23" spans="1:2" s="14" customFormat="1" ht="15.75" x14ac:dyDescent="0.25">
      <c r="B23" s="12" t="s">
        <v>72</v>
      </c>
    </row>
    <row r="24" spans="1:2" s="14" customFormat="1" ht="15.75" x14ac:dyDescent="0.25">
      <c r="B24" s="12" t="s">
        <v>73</v>
      </c>
    </row>
    <row r="25" spans="1:2" s="14" customFormat="1" ht="15.75" x14ac:dyDescent="0.25">
      <c r="B25" s="12"/>
    </row>
    <row r="26" spans="1:2" s="14" customFormat="1" ht="47.25" x14ac:dyDescent="0.25">
      <c r="A26" s="21" t="s">
        <v>26</v>
      </c>
      <c r="B26" s="22" t="s">
        <v>27</v>
      </c>
    </row>
    <row r="27" spans="1:2" s="14" customFormat="1" ht="15.75" x14ac:dyDescent="0.25">
      <c r="B27" s="13"/>
    </row>
    <row r="28" spans="1:2" s="14" customFormat="1" ht="15.75" x14ac:dyDescent="0.25">
      <c r="B28" s="12" t="s">
        <v>30</v>
      </c>
    </row>
    <row r="29" spans="1:2" s="14" customFormat="1" ht="15.75" x14ac:dyDescent="0.25">
      <c r="B29" s="13" t="s">
        <v>10</v>
      </c>
    </row>
    <row r="30" spans="1:2" s="14" customFormat="1" ht="31.5" x14ac:dyDescent="0.25">
      <c r="B30" s="13" t="s">
        <v>18</v>
      </c>
    </row>
    <row r="31" spans="1:2" s="14" customFormat="1" ht="31.5" x14ac:dyDescent="0.25">
      <c r="B31" s="13" t="s">
        <v>31</v>
      </c>
    </row>
    <row r="32" spans="1:2" s="14" customFormat="1" ht="15.75" x14ac:dyDescent="0.25">
      <c r="B32" s="13" t="s">
        <v>32</v>
      </c>
    </row>
    <row r="33" spans="1:2" s="14" customFormat="1" ht="15.75" x14ac:dyDescent="0.25">
      <c r="B33" s="13"/>
    </row>
    <row r="34" spans="1:2" s="14" customFormat="1" ht="15.75" x14ac:dyDescent="0.25">
      <c r="B34" s="12" t="s">
        <v>13</v>
      </c>
    </row>
    <row r="35" spans="1:2" s="14" customFormat="1" ht="15.75" x14ac:dyDescent="0.25">
      <c r="B35" s="13" t="s">
        <v>10</v>
      </c>
    </row>
    <row r="36" spans="1:2" s="14" customFormat="1" ht="15.75" x14ac:dyDescent="0.25">
      <c r="B36" s="13" t="s">
        <v>14</v>
      </c>
    </row>
    <row r="37" spans="1:2" s="14" customFormat="1" ht="31.5" x14ac:dyDescent="0.25">
      <c r="B37" s="13" t="s">
        <v>20</v>
      </c>
    </row>
    <row r="38" spans="1:2" s="14" customFormat="1" ht="31.5" x14ac:dyDescent="0.25">
      <c r="B38" s="13" t="s">
        <v>15</v>
      </c>
    </row>
    <row r="39" spans="1:2" s="14" customFormat="1" ht="15.75" x14ac:dyDescent="0.25">
      <c r="B39" s="13" t="s">
        <v>34</v>
      </c>
    </row>
    <row r="40" spans="1:2" s="14" customFormat="1" ht="15.75" x14ac:dyDescent="0.25">
      <c r="B40" s="18" t="s">
        <v>16</v>
      </c>
    </row>
    <row r="41" spans="1:2" s="14" customFormat="1" ht="15.75" x14ac:dyDescent="0.25">
      <c r="B41" s="12" t="s">
        <v>28</v>
      </c>
    </row>
    <row r="42" spans="1:2" ht="15.75" x14ac:dyDescent="0.25">
      <c r="A42" s="14"/>
      <c r="B42" s="12" t="s">
        <v>29</v>
      </c>
    </row>
    <row r="43" spans="1:2" ht="15.75" x14ac:dyDescent="0.25">
      <c r="A43" s="14"/>
      <c r="B43" s="15"/>
    </row>
    <row r="44" spans="1:2" ht="15.75" x14ac:dyDescent="0.25">
      <c r="A44" s="14"/>
      <c r="B44" s="12" t="s">
        <v>68</v>
      </c>
    </row>
    <row r="45" spans="1:2" ht="15.75" x14ac:dyDescent="0.25">
      <c r="A45" s="14"/>
      <c r="B45" s="12" t="s">
        <v>69</v>
      </c>
    </row>
    <row r="46" spans="1:2" ht="15.75" x14ac:dyDescent="0.25">
      <c r="B46" s="11"/>
    </row>
    <row r="47" spans="1:2" s="14" customFormat="1" ht="47.25" x14ac:dyDescent="0.25">
      <c r="A47" s="19" t="s">
        <v>35</v>
      </c>
      <c r="B47" s="20" t="s">
        <v>41</v>
      </c>
    </row>
    <row r="49" spans="1:2" s="14" customFormat="1" ht="15.75" x14ac:dyDescent="0.25">
      <c r="B49" s="12" t="s">
        <v>42</v>
      </c>
    </row>
    <row r="50" spans="1:2" s="14" customFormat="1" ht="15.75" x14ac:dyDescent="0.25">
      <c r="B50" s="13" t="s">
        <v>10</v>
      </c>
    </row>
    <row r="51" spans="1:2" s="14" customFormat="1" ht="31.5" x14ac:dyDescent="0.25">
      <c r="B51" s="13" t="s">
        <v>18</v>
      </c>
    </row>
    <row r="52" spans="1:2" ht="15.75" x14ac:dyDescent="0.25">
      <c r="B52" s="13" t="s">
        <v>47</v>
      </c>
    </row>
    <row r="54" spans="1:2" ht="15.75" x14ac:dyDescent="0.25">
      <c r="B54" s="12" t="s">
        <v>43</v>
      </c>
    </row>
    <row r="55" spans="1:2" ht="15.75" x14ac:dyDescent="0.25">
      <c r="B55" s="13" t="s">
        <v>10</v>
      </c>
    </row>
    <row r="56" spans="1:2" ht="15.75" x14ac:dyDescent="0.25">
      <c r="B56" s="13" t="s">
        <v>48</v>
      </c>
    </row>
    <row r="57" spans="1:2" ht="15.75" x14ac:dyDescent="0.25">
      <c r="B57" s="13"/>
    </row>
    <row r="58" spans="1:2" ht="15.75" x14ac:dyDescent="0.25">
      <c r="B58" s="18" t="s">
        <v>16</v>
      </c>
    </row>
    <row r="59" spans="1:2" ht="15.75" x14ac:dyDescent="0.25">
      <c r="B59" s="12" t="s">
        <v>44</v>
      </c>
    </row>
    <row r="60" spans="1:2" ht="15.75" x14ac:dyDescent="0.25">
      <c r="B60" s="12" t="s">
        <v>45</v>
      </c>
    </row>
    <row r="62" spans="1:2" s="14" customFormat="1" ht="47.25" x14ac:dyDescent="0.25">
      <c r="A62" s="23" t="s">
        <v>40</v>
      </c>
      <c r="B62" s="24" t="s">
        <v>46</v>
      </c>
    </row>
    <row r="63" spans="1:2" s="14" customFormat="1" ht="15.75" x14ac:dyDescent="0.25">
      <c r="B63" s="12" t="s">
        <v>36</v>
      </c>
    </row>
    <row r="64" spans="1:2" s="14" customFormat="1" ht="15.75" x14ac:dyDescent="0.25">
      <c r="B64" s="13" t="s">
        <v>10</v>
      </c>
    </row>
    <row r="65" spans="2:2" s="14" customFormat="1" ht="31.5" x14ac:dyDescent="0.25">
      <c r="B65" s="13" t="s">
        <v>18</v>
      </c>
    </row>
    <row r="66" spans="2:2" s="14" customFormat="1" ht="31.5" x14ac:dyDescent="0.25">
      <c r="B66" s="13" t="s">
        <v>37</v>
      </c>
    </row>
    <row r="67" spans="2:2" s="14" customFormat="1" ht="15.75" x14ac:dyDescent="0.25">
      <c r="B67" s="13" t="s">
        <v>39</v>
      </c>
    </row>
    <row r="68" spans="2:2" s="14" customFormat="1" ht="15.75" x14ac:dyDescent="0.25">
      <c r="B68" s="13"/>
    </row>
    <row r="69" spans="2:2" s="14" customFormat="1" ht="15.75" x14ac:dyDescent="0.25">
      <c r="B69" s="12" t="s">
        <v>50</v>
      </c>
    </row>
    <row r="70" spans="2:2" s="14" customFormat="1" ht="15.75" x14ac:dyDescent="0.25">
      <c r="B70" s="13" t="s">
        <v>10</v>
      </c>
    </row>
    <row r="71" spans="2:2" s="14" customFormat="1" ht="31.5" x14ac:dyDescent="0.25">
      <c r="B71" s="13" t="s">
        <v>38</v>
      </c>
    </row>
    <row r="72" spans="2:2" s="14" customFormat="1" ht="15.75" x14ac:dyDescent="0.25">
      <c r="B72" s="13" t="s">
        <v>59</v>
      </c>
    </row>
    <row r="73" spans="2:2" s="14" customFormat="1" ht="15.75" x14ac:dyDescent="0.25">
      <c r="B73" s="13" t="s">
        <v>51</v>
      </c>
    </row>
    <row r="74" spans="2:2" s="14" customFormat="1" ht="15.75" x14ac:dyDescent="0.25">
      <c r="B74" s="13"/>
    </row>
    <row r="75" spans="2:2" s="14" customFormat="1" ht="15.75" x14ac:dyDescent="0.25">
      <c r="B75" s="12" t="s">
        <v>49</v>
      </c>
    </row>
    <row r="76" spans="2:2" s="14" customFormat="1" ht="15.75" x14ac:dyDescent="0.25">
      <c r="B76" s="13" t="s">
        <v>10</v>
      </c>
    </row>
    <row r="77" spans="2:2" s="14" customFormat="1" ht="31.5" x14ac:dyDescent="0.25">
      <c r="B77" s="13" t="s">
        <v>20</v>
      </c>
    </row>
    <row r="78" spans="2:2" s="14" customFormat="1" ht="31.5" x14ac:dyDescent="0.25">
      <c r="B78" s="13" t="s">
        <v>15</v>
      </c>
    </row>
    <row r="79" spans="2:2" s="14" customFormat="1" ht="15.75" x14ac:dyDescent="0.25">
      <c r="B79" s="13"/>
    </row>
    <row r="80" spans="2:2" s="14" customFormat="1" ht="15.75" x14ac:dyDescent="0.25">
      <c r="B80" s="12" t="s">
        <v>43</v>
      </c>
    </row>
    <row r="81" spans="1:2" s="14" customFormat="1" ht="15.75" x14ac:dyDescent="0.25">
      <c r="B81" s="13" t="s">
        <v>10</v>
      </c>
    </row>
    <row r="82" spans="1:2" s="14" customFormat="1" ht="15.75" x14ac:dyDescent="0.25">
      <c r="B82" s="13" t="s">
        <v>56</v>
      </c>
    </row>
    <row r="83" spans="1:2" s="14" customFormat="1" ht="15.75" x14ac:dyDescent="0.25">
      <c r="B83" s="13"/>
    </row>
    <row r="84" spans="1:2" s="14" customFormat="1" ht="15.75" x14ac:dyDescent="0.25">
      <c r="B84" s="18" t="s">
        <v>16</v>
      </c>
    </row>
    <row r="85" spans="1:2" s="14" customFormat="1" ht="15.75" x14ac:dyDescent="0.25">
      <c r="B85" s="12" t="s">
        <v>52</v>
      </c>
    </row>
    <row r="86" spans="1:2" ht="15.75" x14ac:dyDescent="0.25">
      <c r="A86" s="14"/>
      <c r="B86" s="12">
        <v>831546.78</v>
      </c>
    </row>
    <row r="87" spans="1:2" ht="15.75" x14ac:dyDescent="0.25">
      <c r="A87" s="14"/>
      <c r="B87" s="15"/>
    </row>
    <row r="88" spans="1:2" ht="15.75" x14ac:dyDescent="0.25">
      <c r="A88" s="14"/>
      <c r="B88" s="12" t="s">
        <v>53</v>
      </c>
    </row>
    <row r="89" spans="1:2" ht="15.75" x14ac:dyDescent="0.25">
      <c r="A89" s="14"/>
      <c r="B89" s="12" t="s">
        <v>54</v>
      </c>
    </row>
    <row r="91" spans="1:2" ht="15.75" x14ac:dyDescent="0.25">
      <c r="B91" s="12" t="s">
        <v>55</v>
      </c>
    </row>
    <row r="93" spans="1:2" ht="15.75" x14ac:dyDescent="0.25">
      <c r="B93" s="12" t="s">
        <v>57</v>
      </c>
    </row>
    <row r="94" spans="1:2" ht="15.75" x14ac:dyDescent="0.25">
      <c r="B94" s="12" t="s">
        <v>58</v>
      </c>
    </row>
    <row r="96" spans="1:2" s="14" customFormat="1" ht="47.25" x14ac:dyDescent="0.25">
      <c r="A96" s="19" t="s">
        <v>60</v>
      </c>
      <c r="B96" s="20" t="s">
        <v>62</v>
      </c>
    </row>
    <row r="98" spans="1:2" s="14" customFormat="1" ht="15.75" x14ac:dyDescent="0.25">
      <c r="B98" s="12" t="s">
        <v>42</v>
      </c>
    </row>
    <row r="99" spans="1:2" s="14" customFormat="1" ht="15.75" x14ac:dyDescent="0.25">
      <c r="B99" s="13" t="s">
        <v>10</v>
      </c>
    </row>
    <row r="100" spans="1:2" s="14" customFormat="1" ht="31.5" x14ac:dyDescent="0.25">
      <c r="B100" s="13" t="s">
        <v>18</v>
      </c>
    </row>
    <row r="101" spans="1:2" ht="15.75" x14ac:dyDescent="0.25">
      <c r="B101" s="13" t="s">
        <v>47</v>
      </c>
    </row>
    <row r="103" spans="1:2" ht="15.75" x14ac:dyDescent="0.25">
      <c r="B103" s="12" t="s">
        <v>43</v>
      </c>
    </row>
    <row r="104" spans="1:2" ht="15.75" x14ac:dyDescent="0.25">
      <c r="B104" s="13" t="s">
        <v>10</v>
      </c>
    </row>
    <row r="105" spans="1:2" ht="15.75" x14ac:dyDescent="0.25">
      <c r="B105" s="13" t="s">
        <v>63</v>
      </c>
    </row>
    <row r="106" spans="1:2" ht="15.75" x14ac:dyDescent="0.25">
      <c r="B106" s="13"/>
    </row>
    <row r="107" spans="1:2" ht="15.75" x14ac:dyDescent="0.25">
      <c r="B107" s="18" t="s">
        <v>16</v>
      </c>
    </row>
    <row r="108" spans="1:2" ht="15.75" x14ac:dyDescent="0.25">
      <c r="B108" s="12" t="s">
        <v>64</v>
      </c>
    </row>
    <row r="109" spans="1:2" ht="15.75" x14ac:dyDescent="0.25">
      <c r="B109" s="12" t="s">
        <v>65</v>
      </c>
    </row>
    <row r="111" spans="1:2" s="14" customFormat="1" ht="47.25" x14ac:dyDescent="0.25">
      <c r="A111" s="25" t="s">
        <v>61</v>
      </c>
      <c r="B111" s="26" t="s">
        <v>66</v>
      </c>
    </row>
    <row r="113" spans="2:2" s="14" customFormat="1" ht="15.75" x14ac:dyDescent="0.25">
      <c r="B113" s="12" t="s">
        <v>42</v>
      </c>
    </row>
    <row r="114" spans="2:2" s="14" customFormat="1" ht="15.75" x14ac:dyDescent="0.25">
      <c r="B114" s="13" t="s">
        <v>10</v>
      </c>
    </row>
    <row r="115" spans="2:2" s="14" customFormat="1" ht="31.5" x14ac:dyDescent="0.25">
      <c r="B115" s="13" t="s">
        <v>18</v>
      </c>
    </row>
    <row r="116" spans="2:2" ht="15.75" x14ac:dyDescent="0.25">
      <c r="B116" s="13" t="s">
        <v>47</v>
      </c>
    </row>
    <row r="118" spans="2:2" ht="15.75" x14ac:dyDescent="0.25">
      <c r="B118" s="12" t="s">
        <v>43</v>
      </c>
    </row>
    <row r="119" spans="2:2" ht="15.75" x14ac:dyDescent="0.25">
      <c r="B119" s="13" t="s">
        <v>10</v>
      </c>
    </row>
    <row r="120" spans="2:2" ht="15.75" x14ac:dyDescent="0.25">
      <c r="B120" s="13" t="s">
        <v>48</v>
      </c>
    </row>
    <row r="121" spans="2:2" ht="15.75" x14ac:dyDescent="0.25">
      <c r="B121" s="13"/>
    </row>
    <row r="122" spans="2:2" ht="15.75" x14ac:dyDescent="0.25">
      <c r="B122" s="18" t="s">
        <v>16</v>
      </c>
    </row>
    <row r="123" spans="2:2" ht="15.75" x14ac:dyDescent="0.25">
      <c r="B123" s="12" t="s">
        <v>44</v>
      </c>
    </row>
    <row r="124" spans="2:2" ht="15.75" x14ac:dyDescent="0.25">
      <c r="B124" s="12" t="s">
        <v>45</v>
      </c>
    </row>
  </sheetData>
  <mergeCells count="1">
    <mergeCell ref="A1:B1"/>
  </mergeCells>
  <pageMargins left="0.98425196850393704" right="0" top="0" bottom="0" header="0.31496062992125984" footer="0.31496062992125984"/>
  <pageSetup paperSize="9" scale="68" orientation="portrait" r:id="rId1"/>
  <rowBreaks count="1" manualBreakCount="1">
    <brk id="60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</vt:lpstr>
      <vt:lpstr>Расчеты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2017-11-09T02:26:08Z</dcterms:modified>
</cp:coreProperties>
</file>